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lynch\Desktop\56211 - Settlement Package\"/>
    </mc:Choice>
  </mc:AlternateContent>
  <xr:revisionPtr revIDLastSave="0" documentId="13_ncr:1_{69AE1764-A179-4BE1-ABEB-588E812BD05B}" xr6:coauthVersionLast="47" xr6:coauthVersionMax="47" xr10:uidLastSave="{00000000-0000-0000-0000-000000000000}"/>
  <bookViews>
    <workbookView xWindow="28680" yWindow="-120" windowWidth="29040" windowHeight="15720" tabRatio="862" xr2:uid="{09700F71-52D9-4EB6-AEAF-649B5F601851}"/>
  </bookViews>
  <sheets>
    <sheet name="Summary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3" l="1"/>
  <c r="F27" i="13" l="1"/>
  <c r="H27" i="13" s="1"/>
  <c r="F28" i="13"/>
  <c r="H28" i="13" s="1"/>
  <c r="F29" i="13"/>
  <c r="H29" i="13" s="1"/>
  <c r="D33" i="13" l="1"/>
  <c r="C7" i="13" s="1"/>
  <c r="C9" i="13" s="1"/>
  <c r="F16" i="13" l="1"/>
  <c r="F31" i="13"/>
  <c r="F18" i="13"/>
  <c r="F15" i="13"/>
  <c r="F14" i="13"/>
  <c r="F30" i="13"/>
  <c r="F26" i="13"/>
  <c r="F25" i="13"/>
  <c r="F24" i="13"/>
  <c r="F21" i="13"/>
  <c r="F32" i="13"/>
  <c r="F22" i="13"/>
  <c r="F19" i="13"/>
  <c r="H13" i="13"/>
  <c r="F20" i="13"/>
  <c r="F17" i="13"/>
  <c r="J29" i="13" l="1"/>
  <c r="J28" i="13"/>
  <c r="F23" i="13"/>
  <c r="H23" i="13" s="1"/>
  <c r="H22" i="13"/>
  <c r="H30" i="13"/>
  <c r="H18" i="13"/>
  <c r="H19" i="13"/>
  <c r="H17" i="13"/>
  <c r="H32" i="13"/>
  <c r="H20" i="13"/>
  <c r="H14" i="13"/>
  <c r="H31" i="13"/>
  <c r="H24" i="13"/>
  <c r="H25" i="13"/>
  <c r="H21" i="13"/>
  <c r="H26" i="13"/>
  <c r="H16" i="13"/>
  <c r="H15" i="13"/>
  <c r="E33" i="13"/>
  <c r="F33" i="13" s="1"/>
  <c r="J27" i="13" l="1"/>
  <c r="G33" i="13"/>
  <c r="H33" i="13"/>
  <c r="I33" i="13" l="1"/>
  <c r="J30" i="13" l="1"/>
  <c r="J16" i="13"/>
  <c r="J20" i="13"/>
  <c r="J21" i="13"/>
  <c r="J18" i="13"/>
  <c r="J15" i="13"/>
  <c r="J31" i="13"/>
  <c r="J17" i="13"/>
  <c r="J32" i="13"/>
  <c r="J22" i="13"/>
  <c r="J14" i="13"/>
  <c r="J26" i="13"/>
  <c r="J25" i="13"/>
  <c r="J24" i="13"/>
  <c r="J23" i="13"/>
  <c r="J19" i="13"/>
  <c r="J13" i="13"/>
  <c r="J33" i="13" l="1"/>
</calcChain>
</file>

<file path=xl/sharedStrings.xml><?xml version="1.0" encoding="utf-8"?>
<sst xmlns="http://schemas.openxmlformats.org/spreadsheetml/2006/main" count="59" uniqueCount="54">
  <si>
    <t>PUBLIC UTILITY COMMISSION OF TEXAS</t>
  </si>
  <si>
    <t>Exhibit D</t>
  </si>
  <si>
    <t>CENTERPOINT ENERGY HOUSTON ELECTRIC, LLC</t>
  </si>
  <si>
    <t>$10,000,000 gross plant disallowance</t>
  </si>
  <si>
    <t>TEST YEAR ENDING 12/31/2023</t>
  </si>
  <si>
    <t>DOCKET NO. 56211</t>
  </si>
  <si>
    <t>Specific Projects</t>
  </si>
  <si>
    <t>Additional</t>
  </si>
  <si>
    <t>Total</t>
  </si>
  <si>
    <t>Plant FERC Account</t>
  </si>
  <si>
    <t>Description</t>
  </si>
  <si>
    <t>Specific Gross Plant Amount</t>
  </si>
  <si>
    <t>Additional Gross Plant Amount</t>
  </si>
  <si>
    <t>Total Gross Plant Amount</t>
  </si>
  <si>
    <t>Accum Reserve Amount</t>
  </si>
  <si>
    <t>Net Plant Amount</t>
  </si>
  <si>
    <t>ADIT Amount¹</t>
  </si>
  <si>
    <t>Net Write-off Amount</t>
  </si>
  <si>
    <t>A350.01</t>
  </si>
  <si>
    <t>Land Owned in Fee</t>
  </si>
  <si>
    <t>A350.02</t>
  </si>
  <si>
    <t>Land Rights</t>
  </si>
  <si>
    <t>A352.01</t>
  </si>
  <si>
    <t>Structures and Improvements</t>
  </si>
  <si>
    <t>A353.01</t>
  </si>
  <si>
    <t>Station Equipment</t>
  </si>
  <si>
    <t>A354.01</t>
  </si>
  <si>
    <t>Towers and Fixtures</t>
  </si>
  <si>
    <t>A355.01</t>
  </si>
  <si>
    <t>Poles and Fixtures</t>
  </si>
  <si>
    <t>A356.01</t>
  </si>
  <si>
    <t>O.H. Conductors &amp; Devices</t>
  </si>
  <si>
    <t>A357.01</t>
  </si>
  <si>
    <t>Underground Conduit</t>
  </si>
  <si>
    <t>A358.01</t>
  </si>
  <si>
    <t>Underground Conductors</t>
  </si>
  <si>
    <t>A359.01</t>
  </si>
  <si>
    <t>Roads and Trails</t>
  </si>
  <si>
    <t>A360.01</t>
  </si>
  <si>
    <t>A360.02</t>
  </si>
  <si>
    <t>A361.01</t>
  </si>
  <si>
    <t>Structures &amp; Improvements</t>
  </si>
  <si>
    <t>A362.01</t>
  </si>
  <si>
    <t>A365.01</t>
  </si>
  <si>
    <t>A366.01</t>
  </si>
  <si>
    <t>A367.01</t>
  </si>
  <si>
    <t>A390.01</t>
  </si>
  <si>
    <t>A397.01</t>
  </si>
  <si>
    <t>Microwave Equipment</t>
  </si>
  <si>
    <t>A397.02</t>
  </si>
  <si>
    <t>Computer Equipment</t>
  </si>
  <si>
    <t>ADIT Amounts by FERC are not available; figures are an allocationg of total ADIT amount on the basis of gross plant and do not represent true ADIT Amounts by Plant FERC Account.</t>
  </si>
  <si>
    <t>SOAH Docket No. 473-24-13232</t>
  </si>
  <si>
    <t>PUC Docket No. 56211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</si>
</sst>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3" fillId="0" borderId="0"/>
    <xf numFmtId="0" fontId="2" fillId="0" borderId="0"/>
  </cellStyleXfs>
  <cellXfs count="13">
    <xf numFmtId="0" fontId="0" fillId="0" borderId="0" xfId="0"/>
    <xf numFmtId="0" fontId="2" fillId="0" borderId="0" xfId="0" applyFont="1"/>
    <xf numFmtId="0" fontId="3" fillId="0" borderId="0" xfId="4"/>
    <xf numFmtId="0" fontId="2" fillId="0" borderId="0" xfId="0" quotePrefix="1" applyFont="1" applyAlignment="1">
      <alignment horizontal="left"/>
    </xf>
    <xf numFmtId="165" fontId="2" fillId="0" borderId="1" xfId="3" applyNumberFormat="1" applyFont="1" applyBorder="1"/>
    <xf numFmtId="165" fontId="0" fillId="0" borderId="0" xfId="3" applyNumberFormat="1" applyFont="1" applyBorder="1"/>
    <xf numFmtId="0" fontId="4" fillId="0" borderId="0" xfId="0" applyFont="1"/>
    <xf numFmtId="165" fontId="3" fillId="0" borderId="0" xfId="3" applyNumberFormat="1" applyFont="1" applyBorder="1"/>
    <xf numFmtId="164" fontId="3" fillId="0" borderId="0" xfId="1" applyNumberFormat="1" applyFont="1" applyBorder="1"/>
    <xf numFmtId="165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/>
  </cellXfs>
  <cellStyles count="6">
    <cellStyle name="Comma" xfId="1" builtinId="3"/>
    <cellStyle name="Currency" xfId="3" builtinId="4"/>
    <cellStyle name="Normal" xfId="0" builtinId="0"/>
    <cellStyle name="Normal 10 9" xfId="5" xr:uid="{6A8E5E1A-5030-4DBC-900C-3592DBC52011}"/>
    <cellStyle name="Normal 2" xfId="2" xr:uid="{8F793E59-460E-4095-9CED-3FCE918F8A36}"/>
    <cellStyle name="Normal 2 2" xfId="4" xr:uid="{F86C638C-114A-4AD6-A999-250FE43969B2}"/>
  </cellStyles>
  <dxfs count="0"/>
  <tableStyles count="1" defaultTableStyle="TableStyleMedium2" defaultPivotStyle="PivotStyleLight16">
    <tableStyle name="Invisible" pivot="0" table="0" count="0" xr9:uid="{226CC29B-EB16-4E9F-8BBF-0450A80C55A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55BC4-4DCD-450F-A02A-69C11BF53826}">
  <sheetPr>
    <pageSetUpPr fitToPage="1"/>
  </sheetPr>
  <dimension ref="A1:J47"/>
  <sheetViews>
    <sheetView tabSelected="1" workbookViewId="0">
      <selection activeCell="B5" sqref="B1:B5"/>
    </sheetView>
  </sheetViews>
  <sheetFormatPr defaultRowHeight="15" x14ac:dyDescent="0.25"/>
  <cols>
    <col min="2" max="2" width="18.5703125" bestFit="1" customWidth="1"/>
    <col min="3" max="3" width="25.7109375" bestFit="1" customWidth="1"/>
    <col min="4" max="4" width="25.7109375" customWidth="1"/>
    <col min="5" max="5" width="27.140625" bestFit="1" customWidth="1"/>
    <col min="6" max="6" width="22.85546875" bestFit="1" customWidth="1"/>
    <col min="7" max="7" width="21.42578125" bestFit="1" customWidth="1"/>
    <col min="8" max="8" width="15.85546875" bestFit="1" customWidth="1"/>
    <col min="9" max="9" width="13" customWidth="1"/>
    <col min="10" max="10" width="18.5703125" bestFit="1" customWidth="1"/>
  </cols>
  <sheetData>
    <row r="1" spans="2:10" ht="15.75" x14ac:dyDescent="0.25">
      <c r="B1" s="10" t="s">
        <v>0</v>
      </c>
      <c r="C1" s="11"/>
      <c r="D1" s="11"/>
      <c r="E1" s="11"/>
      <c r="F1" s="11"/>
      <c r="G1" s="11"/>
      <c r="H1" s="12" t="s">
        <v>1</v>
      </c>
    </row>
    <row r="2" spans="2:10" ht="15.75" x14ac:dyDescent="0.25">
      <c r="B2" s="10" t="s">
        <v>2</v>
      </c>
      <c r="C2" s="11"/>
      <c r="D2" s="11"/>
      <c r="E2" s="11"/>
      <c r="F2" s="11"/>
      <c r="G2" s="11"/>
      <c r="H2" s="12" t="s">
        <v>52</v>
      </c>
    </row>
    <row r="3" spans="2:10" ht="15.75" x14ac:dyDescent="0.25">
      <c r="B3" s="10" t="s">
        <v>3</v>
      </c>
      <c r="C3" s="11"/>
      <c r="D3" s="11"/>
      <c r="E3" s="11"/>
      <c r="F3" s="11"/>
      <c r="G3" s="11"/>
      <c r="H3" s="12" t="s">
        <v>53</v>
      </c>
    </row>
    <row r="4" spans="2:10" x14ac:dyDescent="0.25">
      <c r="B4" s="10" t="s">
        <v>4</v>
      </c>
      <c r="C4" s="11"/>
      <c r="D4" s="11"/>
      <c r="E4" s="11"/>
      <c r="F4" s="11"/>
      <c r="G4" s="11"/>
      <c r="H4" s="11"/>
    </row>
    <row r="5" spans="2:10" x14ac:dyDescent="0.25">
      <c r="B5" s="10" t="s">
        <v>5</v>
      </c>
      <c r="C5" s="11"/>
      <c r="D5" s="11"/>
      <c r="E5" s="11"/>
      <c r="F5" s="11"/>
      <c r="G5" s="11"/>
      <c r="H5" s="11"/>
    </row>
    <row r="6" spans="2:10" x14ac:dyDescent="0.25">
      <c r="B6" s="10"/>
      <c r="C6" s="11"/>
      <c r="D6" s="11"/>
      <c r="E6" s="11"/>
      <c r="F6" s="11"/>
      <c r="G6" s="11"/>
      <c r="H6" s="11"/>
    </row>
    <row r="7" spans="2:10" x14ac:dyDescent="0.25">
      <c r="B7" t="s">
        <v>6</v>
      </c>
      <c r="C7" s="9">
        <f>D33</f>
        <v>-7522045.5</v>
      </c>
    </row>
    <row r="8" spans="2:10" x14ac:dyDescent="0.25">
      <c r="B8" t="s">
        <v>7</v>
      </c>
      <c r="C8" s="5">
        <v>-2477954.5</v>
      </c>
      <c r="D8" s="5"/>
    </row>
    <row r="9" spans="2:10" x14ac:dyDescent="0.25">
      <c r="B9" t="s">
        <v>8</v>
      </c>
      <c r="C9" s="9">
        <f>SUM(C7:C8)</f>
        <v>-10000000</v>
      </c>
    </row>
    <row r="12" spans="2:10" x14ac:dyDescent="0.25">
      <c r="B12" s="1" t="s">
        <v>9</v>
      </c>
      <c r="C12" s="2" t="s">
        <v>10</v>
      </c>
      <c r="D12" s="2" t="s">
        <v>11</v>
      </c>
      <c r="E12" s="1" t="s">
        <v>12</v>
      </c>
      <c r="F12" s="1" t="s">
        <v>13</v>
      </c>
      <c r="G12" s="2" t="s">
        <v>14</v>
      </c>
      <c r="H12" s="1" t="s">
        <v>15</v>
      </c>
      <c r="I12" s="2" t="s">
        <v>16</v>
      </c>
      <c r="J12" s="1" t="s">
        <v>17</v>
      </c>
    </row>
    <row r="13" spans="2:10" x14ac:dyDescent="0.25">
      <c r="B13" s="1" t="s">
        <v>18</v>
      </c>
      <c r="C13" s="2" t="s">
        <v>19</v>
      </c>
      <c r="D13" s="7">
        <v>-40691.901269876478</v>
      </c>
      <c r="E13" s="7">
        <v>-33358.050459397266</v>
      </c>
      <c r="F13" s="7">
        <f>D13+E13</f>
        <v>-74049.951729273744</v>
      </c>
      <c r="G13" s="7">
        <v>0</v>
      </c>
      <c r="H13" s="7">
        <f>F13+G13</f>
        <v>-74049.951729273744</v>
      </c>
      <c r="I13" s="7">
        <v>0</v>
      </c>
      <c r="J13" s="7">
        <f>H13+I13</f>
        <v>-74049.951729273744</v>
      </c>
    </row>
    <row r="14" spans="2:10" x14ac:dyDescent="0.25">
      <c r="B14" s="1" t="s">
        <v>20</v>
      </c>
      <c r="C14" s="1" t="s">
        <v>21</v>
      </c>
      <c r="D14" s="8">
        <v>-1320.6389318670635</v>
      </c>
      <c r="E14" s="8">
        <v>-69418.938656229075</v>
      </c>
      <c r="F14" s="8">
        <f>D14+E14</f>
        <v>-70739.577588096145</v>
      </c>
      <c r="G14" s="8">
        <v>331.5</v>
      </c>
      <c r="H14" s="8">
        <f>F14+G14</f>
        <v>-70408.077588096145</v>
      </c>
      <c r="I14" s="8">
        <v>1004.2993085718057</v>
      </c>
      <c r="J14" s="8">
        <f t="shared" ref="J14:J32" si="0">H14+I14</f>
        <v>-69403.77827952434</v>
      </c>
    </row>
    <row r="15" spans="2:10" x14ac:dyDescent="0.25">
      <c r="B15" s="1" t="s">
        <v>22</v>
      </c>
      <c r="C15" s="1" t="s">
        <v>23</v>
      </c>
      <c r="D15" s="8">
        <v>-408048.52203647682</v>
      </c>
      <c r="E15" s="8">
        <v>-134200.91158597142</v>
      </c>
      <c r="F15" s="8">
        <f t="shared" ref="F15:F33" si="1">D15+E15</f>
        <v>-542249.43362244824</v>
      </c>
      <c r="G15" s="8">
        <v>72638.210000000006</v>
      </c>
      <c r="H15" s="8">
        <f t="shared" ref="H15:H32" si="2">F15+G15</f>
        <v>-469611.22362244822</v>
      </c>
      <c r="I15" s="8">
        <v>44218.409984413243</v>
      </c>
      <c r="J15" s="8">
        <f t="shared" si="0"/>
        <v>-425392.81363803498</v>
      </c>
    </row>
    <row r="16" spans="2:10" x14ac:dyDescent="0.25">
      <c r="B16" s="1" t="s">
        <v>24</v>
      </c>
      <c r="C16" s="1" t="s">
        <v>25</v>
      </c>
      <c r="D16" s="8">
        <v>-4250126.4713863581</v>
      </c>
      <c r="E16" s="8">
        <v>-629761.17771504354</v>
      </c>
      <c r="F16" s="8">
        <f t="shared" si="1"/>
        <v>-4879887.6491014017</v>
      </c>
      <c r="G16" s="8">
        <v>914883.83</v>
      </c>
      <c r="H16" s="8">
        <f t="shared" si="2"/>
        <v>-3965003.8191014016</v>
      </c>
      <c r="I16" s="8">
        <v>341539.58217804978</v>
      </c>
      <c r="J16" s="8">
        <f t="shared" si="0"/>
        <v>-3623464.2369233519</v>
      </c>
    </row>
    <row r="17" spans="2:10" x14ac:dyDescent="0.25">
      <c r="B17" s="1" t="s">
        <v>26</v>
      </c>
      <c r="C17" s="1" t="s">
        <v>27</v>
      </c>
      <c r="D17" s="8">
        <v>-637418.75550724508</v>
      </c>
      <c r="E17" s="8">
        <v>-579669.09028486966</v>
      </c>
      <c r="F17" s="8">
        <f t="shared" si="1"/>
        <v>-1217087.8457921147</v>
      </c>
      <c r="G17" s="8">
        <v>117209.45999999999</v>
      </c>
      <c r="H17" s="8">
        <f t="shared" si="2"/>
        <v>-1099878.3857921148</v>
      </c>
      <c r="I17" s="8">
        <v>109144.41004916257</v>
      </c>
      <c r="J17" s="8">
        <f t="shared" si="0"/>
        <v>-990733.9757429522</v>
      </c>
    </row>
    <row r="18" spans="2:10" x14ac:dyDescent="0.25">
      <c r="B18" s="1" t="s">
        <v>28</v>
      </c>
      <c r="C18" s="1" t="s">
        <v>29</v>
      </c>
      <c r="D18" s="8">
        <v>-83286.50764168227</v>
      </c>
      <c r="E18" s="8">
        <v>-85927.531606108198</v>
      </c>
      <c r="F18" s="8">
        <f t="shared" si="1"/>
        <v>-169214.03924779047</v>
      </c>
      <c r="G18" s="8">
        <v>20231.119999999995</v>
      </c>
      <c r="H18" s="8">
        <f t="shared" si="2"/>
        <v>-148982.91924779047</v>
      </c>
      <c r="I18" s="8">
        <v>14324.832771104071</v>
      </c>
      <c r="J18" s="8">
        <f t="shared" si="0"/>
        <v>-134658.08647668641</v>
      </c>
    </row>
    <row r="19" spans="2:10" x14ac:dyDescent="0.25">
      <c r="B19" s="1" t="s">
        <v>30</v>
      </c>
      <c r="C19" s="1" t="s">
        <v>31</v>
      </c>
      <c r="D19" s="8">
        <v>-1118080.4649425156</v>
      </c>
      <c r="E19" s="8">
        <v>-420995.33750777179</v>
      </c>
      <c r="F19" s="8">
        <f t="shared" si="1"/>
        <v>-1539075.8024502874</v>
      </c>
      <c r="G19" s="8">
        <v>184338.53</v>
      </c>
      <c r="H19" s="8">
        <f t="shared" si="2"/>
        <v>-1354737.2724502874</v>
      </c>
      <c r="I19" s="8">
        <v>130219.88428212136</v>
      </c>
      <c r="J19" s="8">
        <f t="shared" si="0"/>
        <v>-1224517.3881681659</v>
      </c>
    </row>
    <row r="20" spans="2:10" x14ac:dyDescent="0.25">
      <c r="B20" s="1" t="s">
        <v>32</v>
      </c>
      <c r="C20" s="1" t="s">
        <v>33</v>
      </c>
      <c r="D20" s="8">
        <v>0</v>
      </c>
      <c r="E20" s="8">
        <v>-26165.517388958051</v>
      </c>
      <c r="F20" s="8">
        <f t="shared" si="1"/>
        <v>-26165.517388958051</v>
      </c>
      <c r="G20" s="8">
        <v>0</v>
      </c>
      <c r="H20" s="8">
        <f t="shared" si="2"/>
        <v>-26165.517388958051</v>
      </c>
      <c r="I20" s="8">
        <v>2890.5298242244608</v>
      </c>
      <c r="J20" s="8">
        <f t="shared" si="0"/>
        <v>-23274.98756473359</v>
      </c>
    </row>
    <row r="21" spans="2:10" x14ac:dyDescent="0.25">
      <c r="B21" s="1" t="s">
        <v>34</v>
      </c>
      <c r="C21" s="3" t="s">
        <v>35</v>
      </c>
      <c r="D21" s="8">
        <v>0</v>
      </c>
      <c r="E21" s="8">
        <v>-10079.155292682974</v>
      </c>
      <c r="F21" s="8">
        <f t="shared" si="1"/>
        <v>-10079.155292682974</v>
      </c>
      <c r="G21" s="8">
        <v>0</v>
      </c>
      <c r="H21" s="8">
        <f t="shared" si="2"/>
        <v>-10079.155292682974</v>
      </c>
      <c r="I21" s="8">
        <v>1113.4539609289236</v>
      </c>
      <c r="J21" s="8">
        <f t="shared" si="0"/>
        <v>-8965.7013317540495</v>
      </c>
    </row>
    <row r="22" spans="2:10" x14ac:dyDescent="0.25">
      <c r="B22" s="1" t="s">
        <v>36</v>
      </c>
      <c r="C22" s="1" t="s">
        <v>37</v>
      </c>
      <c r="D22" s="8">
        <v>-334295.25170681375</v>
      </c>
      <c r="E22" s="8">
        <v>-56052.368083917943</v>
      </c>
      <c r="F22" s="8">
        <f t="shared" si="1"/>
        <v>-390347.6197907317</v>
      </c>
      <c r="G22" s="8">
        <v>25102.22</v>
      </c>
      <c r="H22" s="8">
        <f t="shared" si="2"/>
        <v>-365245.39979073172</v>
      </c>
      <c r="I22" s="8">
        <v>37701.879429092158</v>
      </c>
      <c r="J22" s="8">
        <f t="shared" si="0"/>
        <v>-327543.52036163956</v>
      </c>
    </row>
    <row r="23" spans="2:10" x14ac:dyDescent="0.25">
      <c r="B23" s="1" t="s">
        <v>38</v>
      </c>
      <c r="C23" s="1" t="s">
        <v>19</v>
      </c>
      <c r="D23" s="8">
        <v>-33564.519999999997</v>
      </c>
      <c r="E23" s="8">
        <v>-9686.1504489937506</v>
      </c>
      <c r="F23" s="8">
        <f t="shared" si="1"/>
        <v>-43250.670448993747</v>
      </c>
      <c r="G23" s="8">
        <v>0</v>
      </c>
      <c r="H23" s="8">
        <f t="shared" si="2"/>
        <v>-43250.670448993747</v>
      </c>
      <c r="I23" s="8">
        <v>0</v>
      </c>
      <c r="J23" s="8">
        <f t="shared" si="0"/>
        <v>-43250.670448993747</v>
      </c>
    </row>
    <row r="24" spans="2:10" x14ac:dyDescent="0.25">
      <c r="B24" s="1" t="s">
        <v>39</v>
      </c>
      <c r="C24" s="1" t="s">
        <v>21</v>
      </c>
      <c r="D24" s="8">
        <v>0</v>
      </c>
      <c r="E24" s="8">
        <v>-41.985891586367245</v>
      </c>
      <c r="F24" s="8">
        <f t="shared" si="1"/>
        <v>-41.985891586367245</v>
      </c>
      <c r="G24" s="8">
        <v>0</v>
      </c>
      <c r="H24" s="8">
        <f t="shared" si="2"/>
        <v>-41.985891586367245</v>
      </c>
      <c r="I24" s="8">
        <v>1.1660725697388232</v>
      </c>
      <c r="J24" s="8">
        <f t="shared" si="0"/>
        <v>-40.819819016628422</v>
      </c>
    </row>
    <row r="25" spans="2:10" x14ac:dyDescent="0.25">
      <c r="B25" s="1" t="s">
        <v>40</v>
      </c>
      <c r="C25" s="1" t="s">
        <v>41</v>
      </c>
      <c r="D25" s="8">
        <v>-34371.879999999997</v>
      </c>
      <c r="E25" s="8">
        <v>-25068.810063500168</v>
      </c>
      <c r="F25" s="8">
        <f t="shared" si="1"/>
        <v>-59440.690063500166</v>
      </c>
      <c r="G25" s="8">
        <v>1497.6999999999998</v>
      </c>
      <c r="H25" s="8">
        <f t="shared" si="2"/>
        <v>-57942.990063500169</v>
      </c>
      <c r="I25" s="8">
        <v>4855.5164513177779</v>
      </c>
      <c r="J25" s="8">
        <f t="shared" si="0"/>
        <v>-53087.473612182388</v>
      </c>
    </row>
    <row r="26" spans="2:10" x14ac:dyDescent="0.25">
      <c r="B26" s="1" t="s">
        <v>42</v>
      </c>
      <c r="C26" s="1" t="s">
        <v>25</v>
      </c>
      <c r="D26" s="8">
        <v>-551319.90999999992</v>
      </c>
      <c r="E26" s="8">
        <v>-311375.87498243828</v>
      </c>
      <c r="F26" s="8">
        <f t="shared" si="1"/>
        <v>-862695.7849824382</v>
      </c>
      <c r="G26" s="8">
        <v>52279.680000000008</v>
      </c>
      <c r="H26" s="8">
        <f t="shared" si="2"/>
        <v>-810416.10498243815</v>
      </c>
      <c r="I26" s="8">
        <v>63875.871652020411</v>
      </c>
      <c r="J26" s="8">
        <f t="shared" si="0"/>
        <v>-746540.23333041777</v>
      </c>
    </row>
    <row r="27" spans="2:10" x14ac:dyDescent="0.25">
      <c r="B27" s="1" t="s">
        <v>43</v>
      </c>
      <c r="C27" s="1"/>
      <c r="D27" s="8">
        <v>-4.03</v>
      </c>
      <c r="E27" s="8">
        <v>0</v>
      </c>
      <c r="F27" s="8">
        <f t="shared" si="1"/>
        <v>-4.03</v>
      </c>
      <c r="G27" s="8">
        <v>0.18</v>
      </c>
      <c r="H27" s="8">
        <f t="shared" si="2"/>
        <v>-3.85</v>
      </c>
      <c r="I27" s="8">
        <v>0.31225655211613917</v>
      </c>
      <c r="J27" s="8">
        <f t="shared" si="0"/>
        <v>-3.537743447883861</v>
      </c>
    </row>
    <row r="28" spans="2:10" x14ac:dyDescent="0.25">
      <c r="B28" s="1" t="s">
        <v>44</v>
      </c>
      <c r="C28" s="1"/>
      <c r="D28" s="8">
        <v>-11452.04</v>
      </c>
      <c r="E28" s="8">
        <v>0</v>
      </c>
      <c r="F28" s="8">
        <f t="shared" si="1"/>
        <v>-11452.04</v>
      </c>
      <c r="G28" s="8">
        <v>317.43</v>
      </c>
      <c r="H28" s="8">
        <f t="shared" si="2"/>
        <v>-11134.61</v>
      </c>
      <c r="I28" s="8">
        <v>929.24434604804208</v>
      </c>
      <c r="J28" s="8">
        <f t="shared" si="0"/>
        <v>-10205.365653951958</v>
      </c>
    </row>
    <row r="29" spans="2:10" x14ac:dyDescent="0.25">
      <c r="B29" s="1" t="s">
        <v>45</v>
      </c>
      <c r="C29" s="1"/>
      <c r="D29" s="8">
        <v>-4902.0600000000013</v>
      </c>
      <c r="E29" s="8">
        <v>0</v>
      </c>
      <c r="F29" s="8">
        <f t="shared" si="1"/>
        <v>-4902.0600000000013</v>
      </c>
      <c r="G29" s="8">
        <v>231.97000000000003</v>
      </c>
      <c r="H29" s="8">
        <f t="shared" si="2"/>
        <v>-4670.0900000000011</v>
      </c>
      <c r="I29" s="8">
        <v>377.01517027020878</v>
      </c>
      <c r="J29" s="8">
        <f t="shared" si="0"/>
        <v>-4293.0748297297923</v>
      </c>
    </row>
    <row r="30" spans="2:10" x14ac:dyDescent="0.25">
      <c r="B30" s="1" t="s">
        <v>46</v>
      </c>
      <c r="C30" s="1" t="s">
        <v>23</v>
      </c>
      <c r="D30" s="8">
        <v>0</v>
      </c>
      <c r="E30" s="8">
        <v>-20705.66140253991</v>
      </c>
      <c r="F30" s="8">
        <f t="shared" si="1"/>
        <v>-20705.66140253991</v>
      </c>
      <c r="G30" s="8">
        <v>0</v>
      </c>
      <c r="H30" s="8">
        <f t="shared" si="2"/>
        <v>-20705.66140253991</v>
      </c>
      <c r="I30" s="8">
        <v>627.95067453283127</v>
      </c>
      <c r="J30" s="8">
        <f t="shared" si="0"/>
        <v>-20077.710728007078</v>
      </c>
    </row>
    <row r="31" spans="2:10" x14ac:dyDescent="0.25">
      <c r="B31" s="1" t="s">
        <v>47</v>
      </c>
      <c r="C31" s="1" t="s">
        <v>48</v>
      </c>
      <c r="D31" s="8">
        <v>0</v>
      </c>
      <c r="E31" s="8">
        <v>-46681.524923680088</v>
      </c>
      <c r="F31" s="8">
        <f t="shared" si="1"/>
        <v>-46681.524923680088</v>
      </c>
      <c r="G31" s="8">
        <v>0</v>
      </c>
      <c r="H31" s="8">
        <f t="shared" si="2"/>
        <v>-46681.524923680088</v>
      </c>
      <c r="I31" s="8">
        <v>8655.1095004397084</v>
      </c>
      <c r="J31" s="8">
        <f t="shared" si="0"/>
        <v>-38026.415423240382</v>
      </c>
    </row>
    <row r="32" spans="2:10" x14ac:dyDescent="0.25">
      <c r="B32" s="1" t="s">
        <v>49</v>
      </c>
      <c r="C32" s="1" t="s">
        <v>50</v>
      </c>
      <c r="D32" s="8">
        <v>-13162.546577165416</v>
      </c>
      <c r="E32" s="8">
        <v>-18766.413706311287</v>
      </c>
      <c r="F32" s="8">
        <f t="shared" si="1"/>
        <v>-31928.960283476703</v>
      </c>
      <c r="G32" s="8">
        <v>8058.1399999999994</v>
      </c>
      <c r="H32" s="8">
        <f t="shared" si="2"/>
        <v>-23870.820283476703</v>
      </c>
      <c r="I32" s="8">
        <v>5121.2144181135</v>
      </c>
      <c r="J32" s="8">
        <f t="shared" si="0"/>
        <v>-18749.605865363203</v>
      </c>
    </row>
    <row r="33" spans="1:10" ht="15.75" thickBot="1" x14ac:dyDescent="0.3">
      <c r="B33" s="1" t="s">
        <v>8</v>
      </c>
      <c r="C33" s="1"/>
      <c r="D33" s="4">
        <f>SUM(D13:D32)</f>
        <v>-7522045.5</v>
      </c>
      <c r="E33" s="4">
        <f>SUM(E13:E32)</f>
        <v>-2477954.4999999995</v>
      </c>
      <c r="F33" s="4">
        <f t="shared" si="1"/>
        <v>-10000000</v>
      </c>
      <c r="G33" s="4">
        <f t="shared" ref="G33:J33" si="3">SUM(G13:G32)</f>
        <v>1397119.9699999997</v>
      </c>
      <c r="H33" s="4">
        <f t="shared" si="3"/>
        <v>-8602880.0299999993</v>
      </c>
      <c r="I33" s="4">
        <f t="shared" si="3"/>
        <v>766600.68232953269</v>
      </c>
      <c r="J33" s="4">
        <f t="shared" si="3"/>
        <v>-7836279.3476704666</v>
      </c>
    </row>
    <row r="34" spans="1:10" ht="15.75" thickTop="1" x14ac:dyDescent="0.25"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6">
        <v>1</v>
      </c>
      <c r="B35" s="1" t="s">
        <v>51</v>
      </c>
      <c r="C35" s="1"/>
      <c r="D35" s="1"/>
      <c r="E35" s="1"/>
      <c r="F35" s="1"/>
      <c r="G35" s="1"/>
      <c r="H35" s="1"/>
      <c r="I35" s="1"/>
      <c r="J35" s="1"/>
    </row>
    <row r="36" spans="1:10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1:10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B47" s="1"/>
      <c r="C47" s="1"/>
      <c r="D47" s="1"/>
      <c r="E47" s="1"/>
      <c r="F47" s="1"/>
      <c r="G47" s="1"/>
      <c r="H47" s="1"/>
      <c r="I47" s="1"/>
      <c r="J47" s="1"/>
    </row>
  </sheetData>
  <pageMargins left="0.7" right="0.7" top="0.75" bottom="0.75" header="0.3" footer="0.3"/>
  <pageSetup scale="62" orientation="landscape" r:id="rId1"/>
  <headerFooter>
    <oddHeader>&amp;R&amp;F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ADCB09-C98E-448D-878F-8142A09EFB2B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2.xml><?xml version="1.0" encoding="utf-8"?>
<ds:datastoreItem xmlns:ds="http://schemas.openxmlformats.org/officeDocument/2006/customXml" ds:itemID="{0AA16195-2A17-4A57-A294-6145EE0133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D089D-F638-4C23-BE90-191DC634FB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Cockrell, Rebecca R</dc:creator>
  <cp:keywords/>
  <dc:description/>
  <cp:lastModifiedBy>Lynch, Brian</cp:lastModifiedBy>
  <cp:revision/>
  <cp:lastPrinted>2025-01-28T20:33:48Z</cp:lastPrinted>
  <dcterms:created xsi:type="dcterms:W3CDTF">2024-12-12T21:25:25Z</dcterms:created>
  <dcterms:modified xsi:type="dcterms:W3CDTF">2025-01-28T20:34:02Z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2024-12-12T21:48:13Z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3bd3479c-1174-4d43-92ec-b3f1ad0fb6f0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